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9.2025." sheetId="1" r:id="GemRid4130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<sst xmlns="http://schemas.openxmlformats.org/spreadsheetml/2006/main" count="42" uniqueCount="42">
  <si>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- 03.09.2025.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</si>
  <si>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</si>
  <si>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</si>
  <si>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</si>
  <si>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</si>
  <si>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</si>
  <si>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</si>
  <si>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</si>
  <si>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</si>
  <si>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</si>
  <si>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</si>
  <si>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</si>
  <si>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</si>
  <si>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</si>
  <si>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</si>
  <si>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</si>
  <si>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</si>
  <si>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</si>
  <si>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</si>
  <si>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</si>
  <si>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</si>
  <si>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</si>
  <si>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1,04</t>
  </si>
  <si>
    <t>1,05</t>
  </si>
  <si>
    <t>Slobodno tržište - Tržište akcija</t>
  </si>
  <si>
    <t>PTRL-R-A</t>
  </si>
  <si>
    <t>Nestro Petrol a.d. Banja Luka</t>
  </si>
  <si>
    <t>1,07</t>
  </si>
  <si>
    <t>2</t>
  </si>
  <si>
    <t>Primarno tržište - Javna ponuda obveznica</t>
  </si>
  <si>
    <t>MDPF-PO16</t>
  </si>
  <si>
    <t>MKD PRO FIN d.o.o. Istočno Sarajevo - javna ponuda obveznica</t>
  </si>
  <si>
    <t/>
  </si>
  <si>
    <t>1</t>
  </si>
  <si>
    <t>RSBD-O60</t>
  </si>
  <si>
    <t>Republika Srpska 5,5% 05/09/2030</t>
  </si>
  <si>
    <t>100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</si>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</sst>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13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832.98000000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3286.12000000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1.05000000</v>
      </c>
      <c r="I11" s="40">
        <v>1.05000000</v>
      </c>
      <c r="J11" s="41">
        <v>6703</v>
      </c>
      <c r="K11" s="10">
        <v>7038.15000000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1.07000000</v>
      </c>
      <c r="I14" s="40">
        <v>1.07000000</v>
      </c>
      <c r="J14" s="41">
        <v>84</v>
      </c>
      <c r="K14" s="10">
        <v>89.88000000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32</v>
      </c>
      <c r="E17" s="40" t="s">
        <v>32</v>
      </c>
      <c r="F17" s="40" t="s">
        <v>33</v>
      </c>
      <c r="G17" s="40">
        <v>0.00000000</v>
      </c>
      <c r="H17" s="40">
        <v>1.00000000</v>
      </c>
      <c r="I17" s="40">
        <v>1.00000000</v>
      </c>
      <c r="J17" s="41">
        <v>128976</v>
      </c>
      <c r="K17" s="10">
        <v>128976.00000000</v>
      </c>
    </row>
    <row r="18">
      <c r="A18" s="37" t="s">
        <v>34</v>
      </c>
      <c r="B18" s="38" t="s">
        <v>35</v>
      </c>
      <c r="C18" s="39"/>
      <c r="D18" s="40" t="s">
        <v>32</v>
      </c>
      <c r="E18" s="40" t="s">
        <v>32</v>
      </c>
      <c r="F18" s="40" t="s">
        <v>36</v>
      </c>
      <c r="G18" s="40" t="s">
        <v>32</v>
      </c>
      <c r="H18" s="40">
        <v>100.00000000</v>
      </c>
      <c r="I18" s="40">
        <v>100.00000000</v>
      </c>
      <c r="J18" s="41">
        <v>47120</v>
      </c>
      <c r="K18" s="10">
        <v>47120000.00000000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37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38</v>
      </c>
      <c r="J20" s="45" t="s">
        <v>39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7" t="s">
        <v>40</v>
      </c>
      <c r="B22" s="48"/>
      <c r="C22" s="48"/>
      <c r="D22" s="48"/>
      <c r="E22" s="48"/>
      <c r="F22" s="48"/>
      <c r="G22" s="48"/>
      <c r="H22" s="48"/>
      <c r="I22" s="49"/>
      <c r="J22" s="50">
        <f ca="1">SUM(J11:J21)</f>
        <v>0</v>
      </c>
      <c r="K22" s="51">
        <f ca="1">SUM(K11:K21)</f>
        <v>0</v>
      </c>
    </row>
    <row r="23">
      <c r="A23" s="52" t="s">
        <v>41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1">
    <mergeCell ref="B14:C14"/>
    <mergeCell ref="A19:K19"/>
    <mergeCell ref="A16:K16"/>
    <mergeCell ref="B18:C18"/>
    <mergeCell ref="A15:K15"/>
    <mergeCell ref="A23:K151"/>
    <mergeCell ref="A10:K10"/>
    <mergeCell ref="A9:K9"/>
    <mergeCell ref="A2:G5"/>
    <mergeCell ref="A6:K6"/>
    <mergeCell ref="F7:K7"/>
    <mergeCell ref="B17:C1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